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<sst xmlns="http://schemas.openxmlformats.org/spreadsheetml/2006/main" count="208" uniqueCount="206">
  <si>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</si>
  <si>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</si>
  <si>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</si>
  <si>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</si>
  <si>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</si>
  <si>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</si>
  <si>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</si>
  <si>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</si>
  <si>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</si>
  <si>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</si>
  <si>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</si>
  <si>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</si>
  <si>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</si>
  <si>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</si>
  <si>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</si>
  <si>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</si>
  <si>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</si>
  <si>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</si>
  <si>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</si>
  <si>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</si>
  <si>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</si>
  <si>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</si>
  <si>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</si>
  <si>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</si>
  <si>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</si>
  <si>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</si>
  <si>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</si>
  <si>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</si>
  <si>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</si>
  <si>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</si>
  <si>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</si>
  <si>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</si>
  <si>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</si>
  <si>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</si>
  <si>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</si>
  <si>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</si>
  <si>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</si>
  <si>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</si>
  <si>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</si>
  <si>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</si>
  <si>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</si>
  <si>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</si>
  <si>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</si>
  <si>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</si>
  <si>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</si>
  <si>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</si>
  <si>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</si>
  <si>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</si>
  <si>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</si>
  <si>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</si>
  <si>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</si>
  <si>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</si>
  <si>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</si>
  <si>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</si>
  <si>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</si>
  <si>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</si>
  <si>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</si>
  <si>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</si>
  <si>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</si>
  <si>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</si>
  <si>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</si>
  <si>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</si>
  <si>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</si>
  <si>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</si>
  <si>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</si>
  <si>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</si>
  <si>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</si>
  <si>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</si>
  <si>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</si>
  <si>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</si>
  <si>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</si>
  <si>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</si>
  <si>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</si>
  <si>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</si>
  <si>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</si>
  <si>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</si>
  <si>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</si>
  <si>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</si>
  <si>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</si>
  <si>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</si>
  <si>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</si>
  <si>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</si>
  <si>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</si>
  <si>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</si>
  <si>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</si>
  <si>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</si>
  <si>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</si>
  <si>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</si>
  <si>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</si>
  <si>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</si>
  <si>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</si>
  <si>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</si>
  <si>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</si>
  <si>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</si>
  <si>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</si>
  <si>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</si>
  <si>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</si>
  <si>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</si>
  <si>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</si>
  <si>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</si>
  <si>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</si>
  <si>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</si>
  <si>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</si>
  <si>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</si>
  <si>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</si>
  <si>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</si>
  <si>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</si>
  <si>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</si>
  <si>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</si>
  <si>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</si>
  <si>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</si>
  <si>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</si>
  <si>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</si>
  <si>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</si>
  <si>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</si>
  <si>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</si>
  <si>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</si>
  <si>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</si>
  <si>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</si>
  <si>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</si>
  <si>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</si>
  <si>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</si>
  <si>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</si>
  <si>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</si>
  <si>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</si>
  <si>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</si>
  <si>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</si>
  <si>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</si>
  <si>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</si>
  <si>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</si>
  <si>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</si>
  <si>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</si>
  <si>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</si>
  <si>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</si>
  <si>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</si>
  <si>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</si>
  <si>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</si>
  <si>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</si>
  <si>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</si>
  <si>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</si>
  <si>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</si>
  <si>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</si>
  <si>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</si>
  <si>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</si>
  <si>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</si>
  <si>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</si>
  <si>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</si>
  <si>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</si>
  <si>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</si>
  <si>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</si>
  <si>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</si>
  <si>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</si>
  <si>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</si>
  <si>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</si>
  <si>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</si>
  <si>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</si>
  <si>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</si>
  <si>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</si>
  <si>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</si>
  <si>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</si>
  <si>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</si>
  <si>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</si>
  <si>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</si>
  <si>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</si>
  <si>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</si>
  <si>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</si>
  <si>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</si>
  <si>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</si>
  <si>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</si>
  <si>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</si>
  <si>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</si>
  <si>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</si>
  <si>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</si>
  <si>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</si>
  <si>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</si>
  <si>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</si>
  <si>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</si>
  <si>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</si>
  <si>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</si>
  <si>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</si>
  <si>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</si>
  <si>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</si>
  <si>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</si>
  <si>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</si>
  <si>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</si>
  <si>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</si>
  <si>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</si>
  <si>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</si>
  <si>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</si>
  <si>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</si>
  <si>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</si>
  <si>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</si>
  <si>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</si>
  <si>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</si>
  <si>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</si>
  <si>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</si>
  <si>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</si>
  <si>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</si>
  <si>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</si>
  <si>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</si>
  <si>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</si>
  <si>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</si>
  <si>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</si>
  <si>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</si>
  <si>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المركز الاردني للتجارة الدولية</t>
  </si>
  <si>
    <t>JORDAN INTERNATIONAL TRADING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</si>
</sst>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131023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1.3</v>
      </c>
      <c r="F6" s="13">
        <v>1.19</v>
      </c>
      <c r="G6" s="13">
        <v>1.39</v>
      </c>
      <c r="H6" s="13">
        <v>1.19</v>
      </c>
      <c r="I6" s="14" t="s">
        <v>5</v>
      </c>
    </row>
    <row r="7" spans="4:9" ht="15.75">
      <c r="D7" s="12" t="s">
        <v>6</v>
      </c>
      <c r="E7" s="15">
        <v>742086.14</v>
      </c>
      <c r="F7" s="15">
        <v>642429.54</v>
      </c>
      <c r="G7" s="15">
        <v>1058910.3999999999</v>
      </c>
      <c r="H7" s="15">
        <v>1152747.82</v>
      </c>
      <c r="I7" s="14" t="s">
        <v>7</v>
      </c>
    </row>
    <row r="8" spans="4:9" ht="15.75">
      <c r="D8" s="12" t="s">
        <v>8</v>
      </c>
      <c r="E8" s="15">
        <v>582680</v>
      </c>
      <c r="F8" s="15">
        <v>521579</v>
      </c>
      <c r="G8" s="15">
        <v>898250</v>
      </c>
      <c r="H8" s="15">
        <v>931395</v>
      </c>
      <c r="I8" s="14" t="s">
        <v>9</v>
      </c>
    </row>
    <row r="9" spans="4:9" ht="15.75">
      <c r="D9" s="12" t="s">
        <v>10</v>
      </c>
      <c r="E9" s="15">
        <v>918</v>
      </c>
      <c r="F9" s="15">
        <v>718</v>
      </c>
      <c r="G9" s="15">
        <v>786</v>
      </c>
      <c r="H9" s="15">
        <v>1104</v>
      </c>
      <c r="I9" s="14" t="s">
        <v>11</v>
      </c>
    </row>
    <row r="10" spans="4:9" ht="15.75">
      <c r="D10" s="12" t="s">
        <v>12</v>
      </c>
      <c r="E10" s="15">
        <v>3400000</v>
      </c>
      <c r="F10" s="15">
        <v>3400000</v>
      </c>
      <c r="G10" s="15">
        <v>3400000</v>
      </c>
      <c r="H10" s="15">
        <v>3400000</v>
      </c>
      <c r="I10" s="14" t="s">
        <v>13</v>
      </c>
    </row>
    <row r="11" spans="4:9" ht="15.75">
      <c r="D11" s="12" t="s">
        <v>14</v>
      </c>
      <c r="E11" s="15">
        <v>4420000</v>
      </c>
      <c r="F11" s="15">
        <v>4046000</v>
      </c>
      <c r="G11" s="15">
        <v>4726000</v>
      </c>
      <c r="H11" s="15">
        <v>4046000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372137</v>
      </c>
      <c r="F16" s="25">
        <v>703327</v>
      </c>
      <c r="G16" s="25">
        <v>688998</v>
      </c>
      <c r="H16" s="25">
        <v>923402</v>
      </c>
      <c r="I16" s="11" t="s">
        <v>21</v>
      </c>
    </row>
    <row r="17" spans="4:9" ht="15.75">
      <c r="D17" s="12" t="s">
        <v>22</v>
      </c>
      <c r="E17" s="26">
        <v>5732738</v>
      </c>
      <c r="F17" s="26">
        <v>5087335</v>
      </c>
      <c r="G17" s="26">
        <v>5059599</v>
      </c>
      <c r="H17" s="26">
        <v>4493696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368243</v>
      </c>
      <c r="F19" s="26">
        <v>367150</v>
      </c>
      <c r="G19" s="26">
        <v>415350</v>
      </c>
      <c r="H19" s="26">
        <v>481268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507759</v>
      </c>
      <c r="F21" s="26">
        <v>536415</v>
      </c>
      <c r="G21" s="26">
        <v>589179</v>
      </c>
      <c r="H21" s="26">
        <v>388375</v>
      </c>
      <c r="I21" s="14" t="s">
        <v>31</v>
      </c>
    </row>
    <row r="22" spans="4:9" ht="15.75">
      <c r="D22" s="27" t="s">
        <v>32</v>
      </c>
      <c r="E22" s="26"/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7536281</v>
      </c>
      <c r="F23" s="26">
        <v>7196167</v>
      </c>
      <c r="G23" s="26">
        <v>7298627</v>
      </c>
      <c r="H23" s="26">
        <v>6896303</v>
      </c>
      <c r="I23" s="14" t="s">
        <v>35</v>
      </c>
    </row>
    <row r="24" spans="4:9" ht="15.75">
      <c r="D24" s="12" t="s">
        <v>36</v>
      </c>
      <c r="E24" s="26">
        <v>1316418</v>
      </c>
      <c r="F24" s="26">
        <v>784783</v>
      </c>
      <c r="G24" s="26">
        <v>815597</v>
      </c>
      <c r="H24" s="26">
        <v>850192</v>
      </c>
      <c r="I24" s="14" t="s">
        <v>37</v>
      </c>
    </row>
    <row r="25" spans="4:9" ht="15.75">
      <c r="D25" s="12" t="s">
        <v>38</v>
      </c>
      <c r="E25" s="26">
        <v>537329</v>
      </c>
      <c r="F25" s="26">
        <v>613486</v>
      </c>
      <c r="G25" s="26">
        <v>573614</v>
      </c>
      <c r="H25" s="26">
        <v>544854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537329</v>
      </c>
      <c r="F28" s="26">
        <v>613486</v>
      </c>
      <c r="G28" s="26">
        <v>573614</v>
      </c>
      <c r="H28" s="26">
        <v>544854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227248</v>
      </c>
      <c r="H29" s="26">
        <v>327248</v>
      </c>
      <c r="I29" s="14" t="s">
        <v>47</v>
      </c>
    </row>
    <row r="30" spans="4:9" ht="15.75">
      <c r="D30" s="28" t="s">
        <v>48</v>
      </c>
      <c r="E30" s="29">
        <v>9390028</v>
      </c>
      <c r="F30" s="29">
        <v>8594436</v>
      </c>
      <c r="G30" s="29">
        <v>8915086</v>
      </c>
      <c r="H30" s="29">
        <v>8618597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2539076</v>
      </c>
      <c r="F35" s="25">
        <v>2150600</v>
      </c>
      <c r="G35" s="25">
        <v>2485674</v>
      </c>
      <c r="H35" s="25">
        <v>2386469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3818446</v>
      </c>
      <c r="F39" s="26">
        <v>3175614</v>
      </c>
      <c r="G39" s="26">
        <v>3556211</v>
      </c>
      <c r="H39" s="26">
        <v>3249430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3818446</v>
      </c>
      <c r="F43" s="29">
        <v>3175614</v>
      </c>
      <c r="G43" s="29">
        <v>3556211</v>
      </c>
      <c r="H43" s="29">
        <v>3249430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3400000</v>
      </c>
      <c r="F46" s="25">
        <v>3400000</v>
      </c>
      <c r="G46" s="25">
        <v>3400000</v>
      </c>
      <c r="H46" s="25">
        <v>3400000</v>
      </c>
      <c r="I46" s="11" t="s">
        <v>75</v>
      </c>
    </row>
    <row r="47" spans="4:9" ht="15.75">
      <c r="D47" s="12" t="s">
        <v>76</v>
      </c>
      <c r="E47" s="26">
        <v>3400000</v>
      </c>
      <c r="F47" s="26">
        <v>3400000</v>
      </c>
      <c r="G47" s="26">
        <v>3400000</v>
      </c>
      <c r="H47" s="26">
        <v>3400000</v>
      </c>
      <c r="I47" s="14" t="s">
        <v>77</v>
      </c>
    </row>
    <row r="48" spans="4:9" ht="15.75">
      <c r="D48" s="12" t="s">
        <v>78</v>
      </c>
      <c r="E48" s="26">
        <v>3400000</v>
      </c>
      <c r="F48" s="26">
        <v>3400000</v>
      </c>
      <c r="G48" s="26">
        <v>3400000</v>
      </c>
      <c r="H48" s="26">
        <v>3400000</v>
      </c>
      <c r="I48" s="14" t="s">
        <v>79</v>
      </c>
    </row>
    <row r="49" spans="4:9" ht="15.75">
      <c r="D49" s="12" t="s">
        <v>80</v>
      </c>
      <c r="E49" s="26">
        <v>779232</v>
      </c>
      <c r="F49" s="26">
        <v>719332</v>
      </c>
      <c r="G49" s="26">
        <v>672364</v>
      </c>
      <c r="H49" s="26">
        <v>619873</v>
      </c>
      <c r="I49" s="14" t="s">
        <v>81</v>
      </c>
    </row>
    <row r="50" spans="4:9" ht="15.75">
      <c r="D50" s="12" t="s">
        <v>82</v>
      </c>
      <c r="E50" s="26">
        <v>300000</v>
      </c>
      <c r="F50" s="26">
        <v>250000</v>
      </c>
      <c r="G50" s="26">
        <v>250000</v>
      </c>
      <c r="H50" s="26">
        <v>250000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306000</v>
      </c>
      <c r="F55" s="26">
        <v>306000</v>
      </c>
      <c r="G55" s="26">
        <v>272000</v>
      </c>
      <c r="H55" s="26">
        <v>272000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-279097</v>
      </c>
      <c r="F57" s="26">
        <v>-280537</v>
      </c>
      <c r="G57" s="26">
        <v>-253422</v>
      </c>
      <c r="H57" s="26">
        <v>-147741</v>
      </c>
      <c r="I57" s="14" t="s">
        <v>93</v>
      </c>
    </row>
    <row r="58" spans="4:9" ht="15.75">
      <c r="D58" s="12" t="s">
        <v>94</v>
      </c>
      <c r="E58" s="26">
        <v>1065447</v>
      </c>
      <c r="F58" s="26">
        <v>1024027</v>
      </c>
      <c r="G58" s="26">
        <v>1017933</v>
      </c>
      <c r="H58" s="26">
        <v>975035</v>
      </c>
      <c r="I58" s="14" t="s">
        <v>95</v>
      </c>
    </row>
    <row r="59" spans="4:9" ht="15.75">
      <c r="D59" s="12" t="s">
        <v>96</v>
      </c>
      <c r="E59" s="26">
        <v>5571582</v>
      </c>
      <c r="F59" s="26">
        <v>5418822</v>
      </c>
      <c r="G59" s="26">
        <v>5358875</v>
      </c>
      <c r="H59" s="26">
        <v>5369167</v>
      </c>
      <c r="I59" s="14" t="s">
        <v>97</v>
      </c>
    </row>
    <row r="60" spans="4:9" ht="15.75">
      <c r="D60" s="41" t="s">
        <v>201</v>
      </c>
      <c r="E60" s="26"/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9390028</v>
      </c>
      <c r="F61" s="29">
        <v>8594436</v>
      </c>
      <c r="G61" s="29">
        <v>8915086</v>
      </c>
      <c r="H61" s="29">
        <v>8618597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8433238</v>
      </c>
      <c r="F65" s="25">
        <v>6527872</v>
      </c>
      <c r="G65" s="25">
        <v>6702280</v>
      </c>
      <c r="H65" s="25">
        <v>5812126</v>
      </c>
      <c r="I65" s="11" t="s">
        <v>103</v>
      </c>
    </row>
    <row r="66" spans="4:9" ht="15.75">
      <c r="D66" s="12" t="s">
        <v>104</v>
      </c>
      <c r="E66" s="26">
        <v>7300452</v>
      </c>
      <c r="F66" s="26">
        <v>5599931</v>
      </c>
      <c r="G66" s="26">
        <v>5658785</v>
      </c>
      <c r="H66" s="26">
        <v>5009133</v>
      </c>
      <c r="I66" s="14" t="s">
        <v>105</v>
      </c>
    </row>
    <row r="67" spans="4:9" ht="15.75">
      <c r="D67" s="12" t="s">
        <v>106</v>
      </c>
      <c r="E67" s="26">
        <v>1132786</v>
      </c>
      <c r="F67" s="26">
        <v>927941</v>
      </c>
      <c r="G67" s="26">
        <v>1043495</v>
      </c>
      <c r="H67" s="26">
        <v>802993</v>
      </c>
      <c r="I67" s="14" t="s">
        <v>107</v>
      </c>
    </row>
    <row r="68" spans="4:9" ht="15.75">
      <c r="D68" s="12" t="s">
        <v>108</v>
      </c>
      <c r="E68" s="26">
        <v>370084</v>
      </c>
      <c r="F68" s="26">
        <v>337716</v>
      </c>
      <c r="G68" s="26">
        <v>341630</v>
      </c>
      <c r="H68" s="26">
        <v>357461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133256</v>
      </c>
      <c r="F70" s="26">
        <v>102063</v>
      </c>
      <c r="G70" s="26">
        <v>100997</v>
      </c>
      <c r="H70" s="26">
        <v>83388</v>
      </c>
      <c r="I70" s="14" t="s">
        <v>113</v>
      </c>
    </row>
    <row r="71" spans="4:9" ht="15.75">
      <c r="D71" s="12" t="s">
        <v>114</v>
      </c>
      <c r="E71" s="26">
        <v>234770</v>
      </c>
      <c r="F71" s="26">
        <v>100276</v>
      </c>
      <c r="G71" s="26">
        <v>180000</v>
      </c>
      <c r="H71" s="26">
        <v>127034</v>
      </c>
      <c r="I71" s="14" t="s">
        <v>115</v>
      </c>
    </row>
    <row r="72" spans="4:9" ht="15.75">
      <c r="D72" s="12" t="s">
        <v>116</v>
      </c>
      <c r="E72" s="26">
        <v>527932</v>
      </c>
      <c r="F72" s="26">
        <v>489949</v>
      </c>
      <c r="G72" s="26">
        <v>521865</v>
      </c>
      <c r="H72" s="26">
        <v>318498</v>
      </c>
      <c r="I72" s="14" t="s">
        <v>117</v>
      </c>
    </row>
    <row r="73" spans="4:9" ht="15.75">
      <c r="D73" s="12" t="s">
        <v>118</v>
      </c>
      <c r="E73" s="26">
        <v>274123</v>
      </c>
      <c r="F73" s="26">
        <v>140596</v>
      </c>
      <c r="G73" s="26">
        <v>124037</v>
      </c>
      <c r="H73" s="26">
        <v>106127</v>
      </c>
      <c r="I73" s="14" t="s">
        <v>119</v>
      </c>
    </row>
    <row r="74" spans="4:9" ht="15.75">
      <c r="D74" s="12" t="s">
        <v>120</v>
      </c>
      <c r="E74" s="26">
        <v>3665</v>
      </c>
      <c r="F74" s="26">
        <v>80</v>
      </c>
      <c r="G74" s="26">
        <v>555</v>
      </c>
      <c r="H74" s="26">
        <v>3970</v>
      </c>
      <c r="I74" s="14" t="s">
        <v>121</v>
      </c>
    </row>
    <row r="75" spans="4:9" ht="15.75">
      <c r="D75" s="12" t="s">
        <v>122</v>
      </c>
      <c r="E75" s="26">
        <v>798390</v>
      </c>
      <c r="F75" s="26">
        <v>630465</v>
      </c>
      <c r="G75" s="26">
        <v>645347</v>
      </c>
      <c r="H75" s="26">
        <v>420655</v>
      </c>
      <c r="I75" s="14" t="s">
        <v>123</v>
      </c>
    </row>
    <row r="76" spans="4:9" ht="15.75">
      <c r="D76" s="12" t="s">
        <v>124</v>
      </c>
      <c r="E76" s="26">
        <v>164386</v>
      </c>
      <c r="F76" s="26">
        <v>125781</v>
      </c>
      <c r="G76" s="26">
        <v>85433</v>
      </c>
      <c r="H76" s="26">
        <v>45946</v>
      </c>
      <c r="I76" s="14" t="s">
        <v>125</v>
      </c>
    </row>
    <row r="77" spans="4:9" ht="15.75">
      <c r="D77" s="12" t="s">
        <v>126</v>
      </c>
      <c r="E77" s="26">
        <v>634004</v>
      </c>
      <c r="F77" s="26">
        <v>504684</v>
      </c>
      <c r="G77" s="26">
        <v>559914</v>
      </c>
      <c r="H77" s="26">
        <v>374709</v>
      </c>
      <c r="I77" s="43" t="s">
        <v>127</v>
      </c>
    </row>
    <row r="78" spans="4:9" ht="15.75">
      <c r="D78" s="12" t="s">
        <v>128</v>
      </c>
      <c r="E78" s="26">
        <v>137616</v>
      </c>
      <c r="F78" s="26">
        <v>110622</v>
      </c>
      <c r="G78" s="26">
        <v>157525</v>
      </c>
      <c r="H78" s="26">
        <v>80527</v>
      </c>
      <c r="I78" s="43" t="s">
        <v>129</v>
      </c>
    </row>
    <row r="79" spans="4:9" ht="15.75">
      <c r="D79" s="12" t="s">
        <v>130</v>
      </c>
      <c r="E79" s="26">
        <v>4068</v>
      </c>
      <c r="F79" s="26">
        <v>0</v>
      </c>
      <c r="G79" s="26">
        <v>0</v>
      </c>
      <c r="H79" s="26">
        <v>12692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35000</v>
      </c>
      <c r="F81" s="26">
        <v>35000</v>
      </c>
      <c r="G81" s="26">
        <v>35000</v>
      </c>
      <c r="H81" s="26">
        <v>24402</v>
      </c>
      <c r="I81" s="43" t="s">
        <v>135</v>
      </c>
    </row>
    <row r="82" spans="4:9" ht="15.75">
      <c r="D82" s="12" t="s">
        <v>136</v>
      </c>
      <c r="E82" s="26">
        <v>457320</v>
      </c>
      <c r="F82" s="26">
        <v>359062</v>
      </c>
      <c r="G82" s="26">
        <v>367389</v>
      </c>
      <c r="H82" s="26">
        <v>257088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457320</v>
      </c>
      <c r="F84" s="29">
        <v>359062</v>
      </c>
      <c r="G84" s="29">
        <v>367389</v>
      </c>
      <c r="H84" s="29">
        <v>257088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703327</v>
      </c>
      <c r="F88" s="25">
        <v>688998</v>
      </c>
      <c r="G88" s="25">
        <v>923402</v>
      </c>
      <c r="H88" s="25">
        <v>788128</v>
      </c>
      <c r="I88" s="11" t="s">
        <v>143</v>
      </c>
    </row>
    <row r="89" spans="4:9" ht="15.75">
      <c r="D89" s="12" t="s">
        <v>144</v>
      </c>
      <c r="E89" s="26">
        <v>618451</v>
      </c>
      <c r="F89" s="26">
        <v>481356</v>
      </c>
      <c r="G89" s="26">
        <v>572805</v>
      </c>
      <c r="H89" s="26">
        <v>1074102</v>
      </c>
      <c r="I89" s="14" t="s">
        <v>145</v>
      </c>
    </row>
    <row r="90" spans="4:9" ht="15.75">
      <c r="D90" s="12" t="s">
        <v>146</v>
      </c>
      <c r="E90" s="26">
        <v>-567482</v>
      </c>
      <c r="F90" s="26">
        <v>47148</v>
      </c>
      <c r="G90" s="26">
        <v>-195116</v>
      </c>
      <c r="H90" s="26">
        <v>-80131</v>
      </c>
      <c r="I90" s="14" t="s">
        <v>147</v>
      </c>
    </row>
    <row r="91" spans="4:9" ht="15.75">
      <c r="D91" s="12" t="s">
        <v>148</v>
      </c>
      <c r="E91" s="26">
        <v>-382159</v>
      </c>
      <c r="F91" s="26">
        <v>-514175</v>
      </c>
      <c r="G91" s="26">
        <v>-612093</v>
      </c>
      <c r="H91" s="26">
        <v>-858697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372137</v>
      </c>
      <c r="F93" s="29">
        <v>703327</v>
      </c>
      <c r="G93" s="29">
        <v>688998</v>
      </c>
      <c r="H93" s="29">
        <v>923402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17.137647058823529</v>
      </c>
      <c r="F97" s="10">
        <f>+F8*100/F10</f>
        <v>15.340558823529411</v>
      </c>
      <c r="G97" s="10">
        <f>+G8*100/G10</f>
        <v>26.419117647058822</v>
      </c>
      <c r="H97" s="10">
        <f>+H8*100/H10</f>
        <v>27.393970588235295</v>
      </c>
      <c r="I97" s="11" t="s">
        <v>155</v>
      </c>
    </row>
    <row r="98" spans="1:15" ht="15.75">
      <c r="D98" s="12" t="s">
        <v>156</v>
      </c>
      <c r="E98" s="13">
        <f>+E84/E10</f>
        <v>0.13450588235294117</v>
      </c>
      <c r="F98" s="13">
        <f>+F84/F10</f>
        <v>0.10560647058823529</v>
      </c>
      <c r="G98" s="13">
        <f>+G84/G10</f>
        <v>0.10805558823529411</v>
      </c>
      <c r="H98" s="13">
        <f>+H84/H10</f>
        <v>7.5614117647058818E-2</v>
      </c>
      <c r="I98" s="14" t="s">
        <v>157</v>
      </c>
    </row>
    <row r="99" spans="1:15" ht="15.75">
      <c r="D99" s="12" t="s">
        <v>158</v>
      </c>
      <c r="E99" s="13">
        <f>+E55/E10</f>
        <v>0.09</v>
      </c>
      <c r="F99" s="13">
        <f>+F55/F10</f>
        <v>0.09</v>
      </c>
      <c r="G99" s="13">
        <f>+G55/G10</f>
        <v>0.08</v>
      </c>
      <c r="H99" s="13">
        <f>+H55/H10</f>
        <v>0.08</v>
      </c>
      <c r="I99" s="14" t="s">
        <v>159</v>
      </c>
    </row>
    <row r="100" spans="1:15" ht="15.75">
      <c r="D100" s="12" t="s">
        <v>160</v>
      </c>
      <c r="E100" s="13">
        <f>+E59/E10</f>
        <v>1.6387005882352941</v>
      </c>
      <c r="F100" s="13">
        <f>+F59/F10</f>
        <v>1.5937711764705882</v>
      </c>
      <c r="G100" s="13">
        <f>+G59/G10</f>
        <v>1.576139705882353</v>
      </c>
      <c r="H100" s="13">
        <f>+H59/H10</f>
        <v>1.5791667647058822</v>
      </c>
      <c r="I100" s="14" t="s">
        <v>161</v>
      </c>
    </row>
    <row r="101" spans="1:15" ht="15.75">
      <c r="D101" s="12" t="s">
        <v>162</v>
      </c>
      <c r="E101" s="13">
        <f>+E11/E84</f>
        <v>9.6650048106358781</v>
      </c>
      <c r="F101" s="13">
        <f>+F11/F84</f>
        <v>11.2682489375094</v>
      </c>
      <c r="G101" s="13">
        <f>+G11/G84</f>
        <v>12.863749322924747</v>
      </c>
      <c r="H101" s="13">
        <f>+H11/H84</f>
        <v>15.737801842170775</v>
      </c>
      <c r="I101" s="14" t="s">
        <v>163</v>
      </c>
    </row>
    <row r="102" spans="1:15" ht="15.75">
      <c r="D102" s="12" t="s">
        <v>164</v>
      </c>
      <c r="E102" s="13">
        <f>+E55*100/E11</f>
        <v>6.9230769230769234</v>
      </c>
      <c r="F102" s="13">
        <f>+F55*100/F11</f>
        <v>7.5630252100840334</v>
      </c>
      <c r="G102" s="13">
        <f>+G55*100/G11</f>
        <v>5.7553956834532372</v>
      </c>
      <c r="H102" s="13">
        <f>+H55*100/H11</f>
        <v>6.7226890756302522</v>
      </c>
      <c r="I102" s="14" t="s">
        <v>165</v>
      </c>
    </row>
    <row r="103" spans="1:15" ht="15.75">
      <c r="D103" s="12" t="s">
        <v>166</v>
      </c>
      <c r="E103" s="13">
        <f>+E55*100/E84</f>
        <v>66.911571765940693</v>
      </c>
      <c r="F103" s="13">
        <f>+F55*100/F84</f>
        <v>85.222050787886218</v>
      </c>
      <c r="G103" s="13">
        <f>+G55*100/G84</f>
        <v>74.035967326185599</v>
      </c>
      <c r="H103" s="13">
        <f>+H55*100/H84</f>
        <v>105.80034851879512</v>
      </c>
      <c r="I103" s="14" t="s">
        <v>167</v>
      </c>
    </row>
    <row r="104" spans="1:15" ht="15.75">
      <c r="D104" s="16" t="s">
        <v>168</v>
      </c>
      <c r="E104" s="46">
        <f>+E11/E59</f>
        <v>0.79331148675546725</v>
      </c>
      <c r="F104" s="46">
        <f>+F11/F59</f>
        <v>0.7466567456912222</v>
      </c>
      <c r="G104" s="46">
        <f>+G11/G59</f>
        <v>0.88190151850901544</v>
      </c>
      <c r="H104" s="46">
        <f>+H11/H59</f>
        <v>0.75356195849374774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13.432396903775276</v>
      </c>
      <c r="F106" s="51">
        <f>+F67*100/F65</f>
        <v>14.215061202180435</v>
      </c>
      <c r="G106" s="51">
        <f>+G67*100/G65</f>
        <v>15.569254044892187</v>
      </c>
      <c r="H106" s="51">
        <f>+H67*100/H65</f>
        <v>13.815822299791849</v>
      </c>
      <c r="I106" s="11" t="s">
        <v>171</v>
      </c>
    </row>
    <row r="107" spans="1:15" ht="15.75">
      <c r="D107" s="12" t="s">
        <v>172</v>
      </c>
      <c r="E107" s="52">
        <f>+E75*100/E65</f>
        <v>9.4671821191338363</v>
      </c>
      <c r="F107" s="52">
        <f>+F75*100/F65</f>
        <v>9.6580478293692025</v>
      </c>
      <c r="G107" s="52">
        <f>+G75*100/G65</f>
        <v>9.6287681206992239</v>
      </c>
      <c r="H107" s="52">
        <f>+H75*100/H65</f>
        <v>7.2375409617754327</v>
      </c>
      <c r="I107" s="14" t="s">
        <v>173</v>
      </c>
    </row>
    <row r="108" spans="1:15" ht="15.75">
      <c r="D108" s="12" t="s">
        <v>174</v>
      </c>
      <c r="E108" s="52">
        <f>+E82*100/E65</f>
        <v>5.4228280999540157</v>
      </c>
      <c r="F108" s="52">
        <f>+F82*100/F65</f>
        <v>5.5004448616639543</v>
      </c>
      <c r="G108" s="52">
        <f>+G82*100/G65</f>
        <v>5.481552546297678</v>
      </c>
      <c r="H108" s="52">
        <f>+H82*100/H65</f>
        <v>4.4233039682897441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4.8702730172902573</v>
      </c>
      <c r="F109" s="52">
        <f t="shared" ref="F109:H109" si="0">F82*100/F30</f>
        <v>4.1778425018232728</v>
      </c>
      <c r="G109" s="52">
        <f t="shared" si="0"/>
        <v>4.1209809978277274</v>
      </c>
      <c r="H109" s="52">
        <f t="shared" si="0"/>
        <v>2.9829449039095342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8.2080816543667492</v>
      </c>
      <c r="F110" s="53">
        <f t="shared" ref="F110:H110" si="1">+F84*100/F59</f>
        <v>6.6262003070039945</v>
      </c>
      <c r="G110" s="53">
        <f t="shared" si="1"/>
        <v>6.8557113200065309</v>
      </c>
      <c r="H110" s="53">
        <f t="shared" si="1"/>
        <v>4.7882287885625461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40.664905365564408</v>
      </c>
      <c r="F112" s="10">
        <f>+F43*100/F30</f>
        <v>36.949649750140672</v>
      </c>
      <c r="G112" s="10">
        <f>+G43*100/G30</f>
        <v>39.889811494807788</v>
      </c>
      <c r="H112" s="10">
        <f>+H43*100/H30</f>
        <v>37.702540216232407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59.335094634435592</v>
      </c>
      <c r="F113" s="13">
        <f>+F59*100/F30</f>
        <v>63.050350249859328</v>
      </c>
      <c r="G113" s="13">
        <f>+G59*100/G30</f>
        <v>60.110188505192212</v>
      </c>
      <c r="H113" s="13">
        <f>+H59*100/H30</f>
        <v>62.297459783767593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4.8568004574598813</v>
      </c>
      <c r="F114" s="46">
        <f>+F75/F76</f>
        <v>5.0124025091229996</v>
      </c>
      <c r="G114" s="46">
        <f>+G75/G76</f>
        <v>7.5538375100956303</v>
      </c>
      <c r="H114" s="46">
        <f>+H75/H76</f>
        <v>9.1554215818569631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0.89810573514796765</v>
      </c>
      <c r="F116" s="10">
        <f>+F65/F30</f>
        <v>0.75954629250831585</v>
      </c>
      <c r="G116" s="10">
        <f>+G65/G30</f>
        <v>0.75179084082868075</v>
      </c>
      <c r="H116" s="10">
        <f>+H65/H30</f>
        <v>0.67437031804596503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15.694738233000638</v>
      </c>
      <c r="F117" s="13">
        <f>+F65/F28</f>
        <v>10.64062097586579</v>
      </c>
      <c r="G117" s="13">
        <f>+G65/G28</f>
        <v>11.684303381716624</v>
      </c>
      <c r="H117" s="13">
        <f>+H65/H28</f>
        <v>10.667309040587019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2.2683195999822479</v>
      </c>
      <c r="F118" s="46">
        <f>+F65/F121</f>
        <v>1.6236254067537474</v>
      </c>
      <c r="G118" s="46">
        <f>+G65/G121</f>
        <v>1.7908965759017703</v>
      </c>
      <c r="H118" s="46">
        <f>+H65/H121</f>
        <v>1.5937286546583882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1.9736513230775032</v>
      </c>
      <c r="F120" s="58">
        <f>+F23/F39</f>
        <v>2.2660710653120941</v>
      </c>
      <c r="G120" s="58">
        <f>+G23/G39</f>
        <v>2.0523605039183557</v>
      </c>
      <c r="H120" s="58">
        <f>+H23/H39</f>
        <v>2.1223116054200277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3717835</v>
      </c>
      <c r="F121" s="29">
        <f>+F23-F39</f>
        <v>4020553</v>
      </c>
      <c r="G121" s="29">
        <f>+G23-G39</f>
        <v>3742416</v>
      </c>
      <c r="H121" s="29">
        <f>+H23-H39</f>
        <v>3646873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2018-08-30T08:31:28Z</dcterms:modified>
</cp:coreProperties>
</file>